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90059 - SEI 20.22.0001.0053862.2025-57 - TRADUÇÃO ITALIANO/"/>
    </mc:Choice>
  </mc:AlternateContent>
  <xr:revisionPtr revIDLastSave="0" documentId="8_{016C1901-E258-41E3-86D3-38D16E20A4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ária" sheetId="2" r:id="rId1"/>
  </sheets>
  <definedNames>
    <definedName name="_xlnm.Print_Area" localSheetId="0">'Planilha orçamentária'!$A$1:$E$31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2" l="1"/>
  <c r="E22" i="2"/>
  <c r="E31" i="2" l="1"/>
</calcChain>
</file>

<file path=xl/sharedStrings.xml><?xml version="1.0" encoding="utf-8"?>
<sst xmlns="http://schemas.openxmlformats.org/spreadsheetml/2006/main" count="49" uniqueCount="38">
  <si>
    <t>PLANILHA ORÇAMENTÁRIA</t>
  </si>
  <si>
    <t>Serviço de tradução simultânea + locação de equipamentos</t>
  </si>
  <si>
    <t>Nome da empresa</t>
  </si>
  <si>
    <t xml:space="preserve">CNPJ </t>
  </si>
  <si>
    <t>Endereço:</t>
  </si>
  <si>
    <t>Representante Legal:</t>
  </si>
  <si>
    <t>Contato:</t>
  </si>
  <si>
    <t>Prazo de validade:</t>
  </si>
  <si>
    <t>Data da Proposta:</t>
  </si>
  <si>
    <t>Diária</t>
  </si>
  <si>
    <t>ITEM 1 - INTÉRPRETES - ITALIANO/PORTUGUÊS</t>
  </si>
  <si>
    <t xml:space="preserve">  Subitem</t>
  </si>
  <si>
    <t>Especificação</t>
  </si>
  <si>
    <t xml:space="preserve"> Unidade de Fornecimento</t>
  </si>
  <si>
    <t>Quantidade</t>
  </si>
  <si>
    <t>Valor de referência</t>
  </si>
  <si>
    <t xml:space="preserve"> 1.1</t>
  </si>
  <si>
    <r>
      <rPr>
        <b/>
        <sz val="11"/>
        <color theme="1"/>
        <rFont val="Aptos Narrow"/>
        <family val="2"/>
      </rPr>
      <t xml:space="preserve">Dia 29 de setembro, com duração estimada de 5 horas
</t>
    </r>
    <r>
      <rPr>
        <b/>
        <sz val="11"/>
        <color rgb="FFFF0000"/>
        <rFont val="Aptos Narrow"/>
        <family val="2"/>
      </rPr>
      <t>Horário: 
• Manhã: 10h às 12h30
• Tarde: 14h30 às 17h</t>
    </r>
    <r>
      <rPr>
        <sz val="11"/>
        <color rgb="FFFF0000"/>
        <rFont val="Aptos Narrow"/>
        <family val="2"/>
      </rPr>
      <t xml:space="preserve">
</t>
    </r>
    <r>
      <rPr>
        <sz val="11"/>
        <color theme="1"/>
        <rFont val="Aptos Narrow"/>
        <family val="2"/>
      </rPr>
      <t xml:space="preserve">
02 (dois) tradutores fluentes em italiano para prestação de serviços de tradução oral da Língua Italiana para Língua Portuguesa e da Língua Portuguesa para Língua Italiana, na forma simultânea e ao vivo.  </t>
    </r>
  </si>
  <si>
    <t xml:space="preserve"> 1.2</t>
  </si>
  <si>
    <r>
      <rPr>
        <b/>
        <sz val="11"/>
        <color theme="1"/>
        <rFont val="Aptos Narrow"/>
        <family val="2"/>
      </rPr>
      <t xml:space="preserve">Dia 30 de setembro, com duração estimada de 5 horas
</t>
    </r>
    <r>
      <rPr>
        <b/>
        <sz val="11"/>
        <color rgb="FFFF0000"/>
        <rFont val="Aptos Narrow"/>
        <family val="2"/>
      </rPr>
      <t xml:space="preserve">
Horário: 
• Manhã: 10h às 12h30
• Tarde: 14h30 às 17h</t>
    </r>
    <r>
      <rPr>
        <sz val="11"/>
        <color rgb="FFFF0000"/>
        <rFont val="Aptos Narrow"/>
        <family val="2"/>
      </rPr>
      <t xml:space="preserve">
</t>
    </r>
    <r>
      <rPr>
        <sz val="11"/>
        <color theme="1"/>
        <rFont val="Aptos Narrow"/>
        <family val="2"/>
      </rPr>
      <t xml:space="preserve">
02 (dois) tradutores fluentes em italiano para prestação de serviços de tradução oral da Língua Italiana para Língua Portuguesa e da Língua Portuguesa para Língua Italiana, na forma simultânea e ao vivo.  </t>
    </r>
  </si>
  <si>
    <t xml:space="preserve"> 1.3</t>
  </si>
  <si>
    <r>
      <rPr>
        <b/>
        <sz val="11"/>
        <color theme="1"/>
        <rFont val="Aptos Narrow"/>
        <family val="2"/>
      </rPr>
      <t xml:space="preserve">Dia 1 de outubro, com duração estimada de 5 horas
</t>
    </r>
    <r>
      <rPr>
        <b/>
        <sz val="11"/>
        <color rgb="FFFF0000"/>
        <rFont val="Aptos Narrow"/>
        <family val="2"/>
      </rPr>
      <t>Horário: 
• Manhã: 10h às 12h30
• Tarde: 14h30 às 17h</t>
    </r>
    <r>
      <rPr>
        <sz val="11"/>
        <color rgb="FFFF0000"/>
        <rFont val="Aptos Narrow"/>
        <family val="2"/>
      </rPr>
      <t xml:space="preserve">
</t>
    </r>
    <r>
      <rPr>
        <sz val="11"/>
        <color theme="1"/>
        <rFont val="Aptos Narrow"/>
        <family val="2"/>
      </rPr>
      <t xml:space="preserve">
02 (dois) tradutores fluentes em italiano para prestação de serviços de tradução oral da Língua Italiana para Língua Portuguesa e da Língua Portuguesa para Língua Italiana, na forma simultânea e ao vivo.  </t>
    </r>
  </si>
  <si>
    <t xml:space="preserve"> 1.4</t>
  </si>
  <si>
    <r>
      <rPr>
        <b/>
        <sz val="11"/>
        <color theme="1"/>
        <rFont val="Aptos Narrow"/>
        <family val="2"/>
      </rPr>
      <t xml:space="preserve">Dia 2 de outubro, com duração estimada de 5 horas
</t>
    </r>
    <r>
      <rPr>
        <b/>
        <sz val="11"/>
        <color rgb="FFFF0000"/>
        <rFont val="Aptos Narrow"/>
        <family val="2"/>
      </rPr>
      <t>Horário: 
• Manhã: 10h às 12h30
• Tarde: 14h30 às 17h</t>
    </r>
    <r>
      <rPr>
        <sz val="11"/>
        <color rgb="FFFF0000"/>
        <rFont val="Aptos Narrow"/>
        <family val="2"/>
      </rPr>
      <t xml:space="preserve">
</t>
    </r>
    <r>
      <rPr>
        <sz val="11"/>
        <color theme="1"/>
        <rFont val="Aptos Narrow"/>
        <family val="2"/>
      </rPr>
      <t xml:space="preserve">
02 (dois) tradutores fluentes em italiano para prestação de serviços de tradução oral da Língua Italiana para Língua Portuguesa e da Língua Portuguesa para Língua Italiana, na forma simultânea e ao vivo.  </t>
    </r>
  </si>
  <si>
    <t>VALOR TOTAL DO ITEM 1 (Somatório do valor total de referência):</t>
  </si>
  <si>
    <t>ITEM 2 - CABINE ACÚSTICA + EQUIPAMENTOS</t>
  </si>
  <si>
    <t>Unidade de Fornecimento</t>
  </si>
  <si>
    <t>2.1</t>
  </si>
  <si>
    <r>
      <rPr>
        <b/>
        <sz val="11"/>
        <color theme="1"/>
        <rFont val="Aptos Narrow"/>
        <family val="2"/>
      </rPr>
      <t>Dia 29 de setembro, com duração estimada de 5 horas</t>
    </r>
    <r>
      <rPr>
        <sz val="11"/>
        <color theme="1"/>
        <rFont val="Aptos Narrow"/>
        <family val="2"/>
      </rPr>
      <t xml:space="preserve">
Locação de equipamentos para tradução simultânea contendo: 
• 65 fones com ou sem fio; 
• 65 receptores sem fio, com carga de bateria suficiente para a duração do evento; 
• 01 transmissores fixos sem fio; 
• 01 cabine acústica; 
• 01 sistema de cabine (headset, microfone, luminária e controle de intérprete); 
• 01 operador de suporte técnico para todos os equipamentos locados. 
E demais equipamentos necessários para atendimento. </t>
    </r>
  </si>
  <si>
    <t>2.2</t>
  </si>
  <si>
    <r>
      <rPr>
        <b/>
        <sz val="11"/>
        <color theme="1"/>
        <rFont val="Aptos Narrow"/>
        <family val="2"/>
      </rPr>
      <t>Dia 30 de setembro, com duração estimada de 5 horas</t>
    </r>
    <r>
      <rPr>
        <sz val="11"/>
        <color theme="1"/>
        <rFont val="Aptos Narrow"/>
        <family val="2"/>
      </rPr>
      <t xml:space="preserve">
Locação de equipamentos para tradução simultânea contendo: 
• 65 fones com ou sem fio; 
• 65 receptores sem fio, com carga de bateria suficiente para a duração do evento; 
• 01 transmissores fixos sem fio; 
• 01 cabine acústica; 
• 01 sistema de cabine (headset, microfone, luminária e controle de intérprete); 
• 01 operador de suporte técnico para todos os equipamentos locados. 
E demais equipamentos necessários para atendimento. </t>
    </r>
  </si>
  <si>
    <t>2.3</t>
  </si>
  <si>
    <r>
      <rPr>
        <b/>
        <sz val="11"/>
        <color theme="1"/>
        <rFont val="Aptos Narrow"/>
        <family val="2"/>
      </rPr>
      <t>Dia 1 de outubro, com duração estimada de 5 horas</t>
    </r>
    <r>
      <rPr>
        <sz val="11"/>
        <color theme="1"/>
        <rFont val="Aptos Narrow"/>
        <family val="2"/>
      </rPr>
      <t xml:space="preserve">
Locação de equipamentos para tradução simultânea contendo: 
• 65 fones com ou sem fio; 
• 65 receptores sem fio, com carga de bateria suficiente para a duração do evento; 
• 01 transmissores fixos sem fio; 
• 01 cabine acústica; 
• 01 sistema de cabine (headset, microfone, luminária e controle de intérprete); 
• 01 operador de suporte técnico para todos os equipamentos locados. 
E demais equipamentos necessários para atendimento. </t>
    </r>
  </si>
  <si>
    <t>2.4</t>
  </si>
  <si>
    <r>
      <rPr>
        <b/>
        <sz val="11"/>
        <color theme="1"/>
        <rFont val="Aptos Narrow"/>
        <family val="2"/>
      </rPr>
      <t>Dia 2 de outubro, com duração estimada de 5 horas</t>
    </r>
    <r>
      <rPr>
        <sz val="11"/>
        <color theme="1"/>
        <rFont val="Aptos Narrow"/>
        <family val="2"/>
      </rPr>
      <t xml:space="preserve">
Locação de equipamentos para tradução simultânea contendo: 
• 65 fones com ou sem fio; 
• 65 receptores sem fio, com carga de bateria suficiente para a duração do evento; 
• 01 transmissores fixos sem fio; 
• 01 cabine acústica; 
• 01 sistema de cabine (headset, microfone, luminária e controle de intérprete); 
• 01 operador de suporte técnico para todos os equipamentos locados. 
E demais equipamentos necessários para atendimento. </t>
    </r>
  </si>
  <si>
    <t>VALOR TOTAL DO ITEM 2 (Somatório do valor total de referência):</t>
  </si>
  <si>
    <r>
      <t>(</t>
    </r>
    <r>
      <rPr>
        <sz val="11"/>
        <color rgb="FFFF0000"/>
        <rFont val="Spranq eco sans"/>
      </rPr>
      <t>não poderá ser inferior a trinta dias)</t>
    </r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</si>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</sst>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FF0000"/>
      <name val="Spranq eco sans"/>
      <family val="2"/>
    </font>
    <font>
      <b/>
      <sz val="16"/>
      <color theme="1"/>
      <name val="Calibri"/>
      <family val="2"/>
      <scheme val="minor"/>
    </font>
    <font>
      <u/>
      <sz val="11"/>
      <color rgb="FFFF0000"/>
      <name val="Spranq eco sans"/>
    </font>
    <font>
      <sz val="11"/>
      <color rgb="FFFF0000"/>
      <name val="Spranq eco sans"/>
    </font>
    <font>
      <b/>
      <sz val="11"/>
      <color rgb="FF000000"/>
      <name val="Aptos Narrow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sz val="11"/>
      <color rgb="FFFF0000"/>
      <name val="Aptos Narrow"/>
      <family val="2"/>
    </font>
    <font>
      <sz val="11"/>
      <color rgb="FFFF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7" xfId="0" applyBorder="1"/>
    <xf numFmtId="0" fontId="0" fillId="0" borderId="8" xfId="0" applyBorder="1"/>
    <xf numFmtId="0" fontId="7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justify" vertical="center" wrapText="1"/>
    </xf>
    <xf numFmtId="0" fontId="8" fillId="0" borderId="24" xfId="0" applyFont="1" applyBorder="1" applyAlignment="1">
      <alignment horizontal="center" vertical="center" wrapText="1"/>
    </xf>
    <xf numFmtId="3" fontId="8" fillId="0" borderId="25" xfId="0" applyNumberFormat="1" applyFont="1" applyBorder="1" applyAlignment="1">
      <alignment horizontal="center" vertical="center" wrapText="1"/>
    </xf>
    <xf numFmtId="44" fontId="8" fillId="0" borderId="23" xfId="0" applyNumberFormat="1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44" fontId="8" fillId="3" borderId="33" xfId="0" applyNumberFormat="1" applyFont="1" applyFill="1" applyBorder="1" applyAlignment="1">
      <alignment vertical="center" wrapText="1"/>
    </xf>
    <xf numFmtId="44" fontId="1" fillId="0" borderId="6" xfId="0" applyNumberFormat="1" applyFont="1" applyBorder="1"/>
    <xf numFmtId="0" fontId="1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58116</xdr:colOff>
      <xdr:row>1</xdr:row>
      <xdr:rowOff>238125</xdr:rowOff>
    </xdr:from>
    <xdr:to>
      <xdr:col>1</xdr:col>
      <xdr:colOff>1834828</xdr:colOff>
      <xdr:row>3</xdr:row>
      <xdr:rowOff>142875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5B9225F-A682-9723-1E4D-8A5FF61BA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7716" y="438150"/>
          <a:ext cx="3167362" cy="4381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285750</xdr:colOff>
      <xdr:row>1</xdr:row>
      <xdr:rowOff>171450</xdr:rowOff>
    </xdr:from>
    <xdr:to>
      <xdr:col>5</xdr:col>
      <xdr:colOff>314325</xdr:colOff>
      <xdr:row>3</xdr:row>
      <xdr:rowOff>174544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3167996-FA3F-4DDC-FFE9-4C5136D7D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48575" y="371475"/>
          <a:ext cx="2428875" cy="536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985AB-52FC-42CA-A461-650CD99A7648}">
  <dimension ref="A1:E31"/>
  <sheetViews>
    <sheetView tabSelected="1" topLeftCell="A25" zoomScaleNormal="100" workbookViewId="0">
      <selection activeCell="B26" sqref="B26"/>
    </sheetView>
  </sheetViews>
  <sheetFormatPr defaultRowHeight="15"/>
  <cols>
    <col min="1" max="1" width="20.85546875" customWidth="1"/>
    <col min="2" max="2" width="62.5703125" customWidth="1"/>
    <col min="3" max="3" width="17.85546875" customWidth="1"/>
    <col min="4" max="4" width="12.42578125" customWidth="1"/>
    <col min="5" max="5" width="23.5703125" customWidth="1"/>
  </cols>
  <sheetData>
    <row r="1" spans="1:5" ht="15.75" thickBot="1"/>
    <row r="2" spans="1:5" ht="20.25" customHeight="1">
      <c r="A2" s="30"/>
      <c r="B2" s="31"/>
      <c r="C2" s="31"/>
      <c r="D2" s="31"/>
      <c r="E2" s="32"/>
    </row>
    <row r="3" spans="1:5" ht="21.75" customHeight="1">
      <c r="A3" s="33"/>
      <c r="B3" s="34"/>
      <c r="C3" s="34"/>
      <c r="D3" s="34"/>
      <c r="E3" s="35"/>
    </row>
    <row r="4" spans="1:5" ht="26.25" customHeight="1">
      <c r="A4" s="36"/>
      <c r="B4" s="37"/>
      <c r="C4" s="37"/>
      <c r="D4" s="37"/>
      <c r="E4" s="38"/>
    </row>
    <row r="5" spans="1:5" ht="34.5" customHeight="1">
      <c r="A5" s="39" t="s">
        <v>0</v>
      </c>
      <c r="B5" s="40"/>
      <c r="C5" s="40"/>
      <c r="D5" s="40"/>
      <c r="E5" s="41"/>
    </row>
    <row r="6" spans="1:5" ht="39.75" customHeight="1">
      <c r="A6" s="42" t="s">
        <v>1</v>
      </c>
      <c r="B6" s="43"/>
      <c r="C6" s="43"/>
      <c r="D6" s="43"/>
      <c r="E6" s="44"/>
    </row>
    <row r="7" spans="1:5" ht="21.75" customHeight="1">
      <c r="A7" s="2" t="s">
        <v>2</v>
      </c>
      <c r="B7" s="21"/>
      <c r="C7" s="22"/>
      <c r="D7" s="22"/>
      <c r="E7" s="23"/>
    </row>
    <row r="8" spans="1:5" ht="21" customHeight="1">
      <c r="A8" s="1" t="s">
        <v>3</v>
      </c>
      <c r="B8" s="21"/>
      <c r="C8" s="22"/>
      <c r="D8" s="22"/>
      <c r="E8" s="23"/>
    </row>
    <row r="9" spans="1:5" ht="20.25" customHeight="1">
      <c r="A9" s="1" t="s">
        <v>4</v>
      </c>
      <c r="B9" s="21"/>
      <c r="C9" s="22"/>
      <c r="D9" s="22"/>
      <c r="E9" s="23"/>
    </row>
    <row r="10" spans="1:5" ht="20.25" customHeight="1">
      <c r="A10" s="1" t="s">
        <v>5</v>
      </c>
      <c r="B10" s="21"/>
      <c r="C10" s="22"/>
      <c r="D10" s="22"/>
      <c r="E10" s="23"/>
    </row>
    <row r="11" spans="1:5" ht="21" customHeight="1">
      <c r="A11" s="1" t="s">
        <v>6</v>
      </c>
      <c r="B11" s="21"/>
      <c r="C11" s="22"/>
      <c r="D11" s="22"/>
      <c r="E11" s="23"/>
    </row>
    <row r="12" spans="1:5" ht="21.75" customHeight="1">
      <c r="A12" s="1" t="s">
        <v>7</v>
      </c>
      <c r="B12" s="27" t="s">
        <v>36</v>
      </c>
      <c r="C12" s="28"/>
      <c r="D12" s="28"/>
      <c r="E12" s="29"/>
    </row>
    <row r="13" spans="1:5" ht="24.75" customHeight="1">
      <c r="A13" s="1" t="s">
        <v>8</v>
      </c>
      <c r="B13" s="21"/>
      <c r="C13" s="22"/>
      <c r="D13" s="22"/>
      <c r="E13" s="23"/>
    </row>
    <row r="14" spans="1:5" ht="15.75" thickBot="1">
      <c r="A14" s="24"/>
      <c r="B14" s="25"/>
      <c r="C14" s="25"/>
      <c r="D14" s="25"/>
      <c r="E14" s="26"/>
    </row>
    <row r="15" spans="1:5" ht="13.5" customHeight="1">
      <c r="A15" s="45" t="s">
        <v>10</v>
      </c>
      <c r="B15" s="46"/>
      <c r="C15" s="46"/>
      <c r="D15" s="46"/>
      <c r="E15" s="47"/>
    </row>
    <row r="16" spans="1:5" ht="17.25" customHeight="1" thickBot="1">
      <c r="A16" s="48"/>
      <c r="B16" s="49"/>
      <c r="C16" s="49"/>
      <c r="D16" s="49"/>
      <c r="E16" s="50"/>
    </row>
    <row r="17" spans="1:5" ht="33" customHeight="1" thickBot="1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</row>
    <row r="18" spans="1:5" ht="150.75" thickBot="1">
      <c r="A18" s="4" t="s">
        <v>16</v>
      </c>
      <c r="B18" s="5" t="s">
        <v>17</v>
      </c>
      <c r="C18" s="6" t="s">
        <v>9</v>
      </c>
      <c r="D18" s="7">
        <v>1</v>
      </c>
      <c r="E18" s="8">
        <v>3800</v>
      </c>
    </row>
    <row r="19" spans="1:5" ht="150.75" thickBot="1">
      <c r="A19" s="4" t="s">
        <v>18</v>
      </c>
      <c r="B19" s="5" t="s">
        <v>19</v>
      </c>
      <c r="C19" s="6" t="s">
        <v>9</v>
      </c>
      <c r="D19" s="9">
        <v>1</v>
      </c>
      <c r="E19" s="8">
        <v>3800</v>
      </c>
    </row>
    <row r="20" spans="1:5" ht="150.75" thickBot="1">
      <c r="A20" s="4" t="s">
        <v>20</v>
      </c>
      <c r="B20" s="5" t="s">
        <v>21</v>
      </c>
      <c r="C20" s="6" t="s">
        <v>9</v>
      </c>
      <c r="D20" s="9">
        <v>1</v>
      </c>
      <c r="E20" s="8">
        <v>3800</v>
      </c>
    </row>
    <row r="21" spans="1:5" ht="150.75" thickBot="1">
      <c r="A21" s="4" t="s">
        <v>22</v>
      </c>
      <c r="B21" s="5" t="s">
        <v>23</v>
      </c>
      <c r="C21" s="6" t="s">
        <v>9</v>
      </c>
      <c r="D21" s="9">
        <v>1</v>
      </c>
      <c r="E21" s="8">
        <v>3800</v>
      </c>
    </row>
    <row r="22" spans="1:5">
      <c r="A22" s="51" t="s">
        <v>24</v>
      </c>
      <c r="B22" s="52"/>
      <c r="C22" s="52"/>
      <c r="D22" s="52"/>
      <c r="E22" s="18">
        <f>SUM(E18:E21)</f>
        <v>15200</v>
      </c>
    </row>
    <row r="23" spans="1:5" ht="12" customHeight="1">
      <c r="A23" s="55"/>
      <c r="B23" s="55"/>
      <c r="C23" s="55"/>
      <c r="D23" s="55"/>
      <c r="E23" s="55"/>
    </row>
    <row r="24" spans="1:5" ht="15.75" thickBot="1">
      <c r="A24" s="53" t="s">
        <v>25</v>
      </c>
      <c r="B24" s="49"/>
      <c r="C24" s="49"/>
      <c r="D24" s="49"/>
      <c r="E24" s="54"/>
    </row>
    <row r="25" spans="1:5" ht="30.75" thickBot="1">
      <c r="A25" s="3" t="s">
        <v>11</v>
      </c>
      <c r="B25" s="10" t="s">
        <v>12</v>
      </c>
      <c r="C25" s="10" t="s">
        <v>26</v>
      </c>
      <c r="D25" s="10" t="s">
        <v>14</v>
      </c>
      <c r="E25" s="11" t="s">
        <v>15</v>
      </c>
    </row>
    <row r="26" spans="1:5" ht="195.75" thickBot="1">
      <c r="A26" s="12" t="s">
        <v>27</v>
      </c>
      <c r="B26" s="13" t="s">
        <v>28</v>
      </c>
      <c r="C26" s="6" t="s">
        <v>9</v>
      </c>
      <c r="D26" s="14">
        <v>1</v>
      </c>
      <c r="E26" s="8">
        <v>2100</v>
      </c>
    </row>
    <row r="27" spans="1:5" ht="195.75" thickBot="1">
      <c r="A27" s="15" t="s">
        <v>29</v>
      </c>
      <c r="B27" s="16" t="s">
        <v>30</v>
      </c>
      <c r="C27" s="6" t="s">
        <v>9</v>
      </c>
      <c r="D27" s="14">
        <v>1</v>
      </c>
      <c r="E27" s="8">
        <v>2100</v>
      </c>
    </row>
    <row r="28" spans="1:5" ht="195.75" thickBot="1">
      <c r="A28" s="12" t="s">
        <v>31</v>
      </c>
      <c r="B28" s="13" t="s">
        <v>32</v>
      </c>
      <c r="C28" s="6" t="s">
        <v>9</v>
      </c>
      <c r="D28" s="17">
        <v>1</v>
      </c>
      <c r="E28" s="8">
        <v>2100</v>
      </c>
    </row>
    <row r="29" spans="1:5" ht="195.75" thickBot="1">
      <c r="A29" s="15" t="s">
        <v>33</v>
      </c>
      <c r="B29" s="16" t="s">
        <v>34</v>
      </c>
      <c r="C29" s="6" t="s">
        <v>9</v>
      </c>
      <c r="D29" s="15">
        <v>1</v>
      </c>
      <c r="E29" s="8">
        <v>2100</v>
      </c>
    </row>
    <row r="30" spans="1:5">
      <c r="A30" s="51" t="s">
        <v>35</v>
      </c>
      <c r="B30" s="52"/>
      <c r="C30" s="52"/>
      <c r="D30" s="52"/>
      <c r="E30" s="18">
        <f>SUM(E26:E29)</f>
        <v>8400</v>
      </c>
    </row>
    <row r="31" spans="1:5">
      <c r="A31" s="20" t="s">
        <v>37</v>
      </c>
      <c r="B31" s="20"/>
      <c r="C31" s="20"/>
      <c r="D31" s="20"/>
      <c r="E31" s="19">
        <f>SUM(E22+E30)</f>
        <v>23600</v>
      </c>
    </row>
  </sheetData>
  <mergeCells count="17">
    <mergeCell ref="A2:E4"/>
    <mergeCell ref="A5:E5"/>
    <mergeCell ref="B7:E7"/>
    <mergeCell ref="B8:E8"/>
    <mergeCell ref="B9:E9"/>
    <mergeCell ref="A6:E6"/>
    <mergeCell ref="A31:D31"/>
    <mergeCell ref="B10:E10"/>
    <mergeCell ref="B11:E11"/>
    <mergeCell ref="A14:E14"/>
    <mergeCell ref="B12:E12"/>
    <mergeCell ref="B13:E13"/>
    <mergeCell ref="A15:E16"/>
    <mergeCell ref="A22:D22"/>
    <mergeCell ref="A24:E24"/>
    <mergeCell ref="A30:D30"/>
    <mergeCell ref="A23:E23"/>
  </mergeCells>
  <pageMargins left="0.511811024" right="0.511811024" top="0.78740157499999996" bottom="0.78740157499999996" header="0.31496062000000002" footer="0.31496062000000002"/>
  <pageSetup paperSize="9" scale="63" orientation="portrait" verticalDpi="0" r:id="rId1"/>
  <rowBreaks count="1" manualBreakCount="1">
    <brk id="23" max="4" man="1"/>
  </rowBreaks>
  <colBreaks count="1" manualBreakCount="1">
    <brk id="5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47DFA5-3AC3-4BD0-B0E6-044CBF287D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AE8E95-A2CC-4391-A9B5-A40ACE854F01}"/>
</file>

<file path=customXml/itemProps3.xml><?xml version="1.0" encoding="utf-8"?>
<ds:datastoreItem xmlns:ds="http://schemas.openxmlformats.org/officeDocument/2006/customXml" ds:itemID="{B6982447-775E-48BD-86AD-32794DD99E38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orçamentária</vt:lpstr>
      <vt:lpstr>'Planilha orçamentária'!Area_de_impressao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 Fernanda Cruz de Macedo</dc:creator>
  <cp:keywords/>
  <dc:description/>
  <cp:lastModifiedBy>Marson Jorge Vieira Alves</cp:lastModifiedBy>
  <cp:revision/>
  <dcterms:created xsi:type="dcterms:W3CDTF">2015-06-05T18:19:34Z</dcterms:created>
  <dcterms:modified xsi:type="dcterms:W3CDTF">2025-08-28T20:07:04Z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</Properties>
</file>